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lisa\Documents\1.PROCEDIMENTOS CONCURSAIS\Ajuste Direto - Muro-Bancada Escola\CE\Projeto\"/>
    </mc:Choice>
  </mc:AlternateContent>
  <xr:revisionPtr revIDLastSave="0" documentId="13_ncr:1_{4EAF2E3B-641F-440E-8AFF-8F99BAA949C4}" xr6:coauthVersionLast="45" xr6:coauthVersionMax="45" xr10:uidLastSave="{00000000-0000-0000-0000-000000000000}"/>
  <bookViews>
    <workbookView xWindow="10365" yWindow="675" windowWidth="16770" windowHeight="12660" xr2:uid="{BB46B080-720A-4E13-9439-92128CC287A4}"/>
  </bookViews>
  <sheets>
    <sheet name="Folha1" sheetId="1" r:id="rId1"/>
  </sheets>
  <definedNames>
    <definedName name="_xlnm.Print_Area" localSheetId="0">Folha1!$A$1:$G$50</definedName>
    <definedName name="_xlnm.Print_Titles" localSheetId="0">Folha1!$1:$15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5" i="1" l="1"/>
  <c r="F36" i="1"/>
  <c r="F44" i="1"/>
  <c r="F45" i="1"/>
  <c r="F43" i="1"/>
  <c r="F27" i="1"/>
  <c r="F26" i="1"/>
  <c r="F25" i="1"/>
  <c r="F24" i="1"/>
  <c r="F23" i="1"/>
  <c r="F37" i="1"/>
  <c r="F38" i="1"/>
  <c r="G21" i="1" l="1"/>
  <c r="F34" i="1" l="1"/>
  <c r="G32" i="1" s="1"/>
  <c r="F32" i="1"/>
  <c r="F30" i="1"/>
  <c r="G29" i="1" s="1"/>
  <c r="F19" i="1"/>
  <c r="F18" i="1"/>
  <c r="F17" i="1"/>
  <c r="G16" i="1" l="1"/>
  <c r="F42" i="1" l="1"/>
  <c r="G41" i="1" l="1"/>
  <c r="G47" i="1" s="1"/>
  <c r="F47" i="1"/>
</calcChain>
</file>

<file path=xl/sharedStrings.xml><?xml version="1.0" encoding="utf-8"?>
<sst xmlns="http://schemas.openxmlformats.org/spreadsheetml/2006/main" count="73" uniqueCount="57">
  <si>
    <t>Câmara Municipal de Vimioso</t>
  </si>
  <si>
    <t>MAPA DE QUANTIDADES E ESTIMATIVA ORÇAMENTAL</t>
  </si>
  <si>
    <t>Nota: Todas as referências a marcas ou modelos de materiais ou equipamentos, constantes na descrição dos trabalhos do presente orçamento, são meramente indicativas da espécie dos materiais ou equipamentos a aplicar, podendo sempre ser considerado outras marcas ou modelos equivalentes.</t>
  </si>
  <si>
    <t>ART.</t>
  </si>
  <si>
    <t>DESIGNAÇÃO</t>
  </si>
  <si>
    <t>UNIDADE</t>
  </si>
  <si>
    <t>QUANTIDADE</t>
  </si>
  <si>
    <t>PREÇOS UNITÁRIOS</t>
  </si>
  <si>
    <t>PREÇO TOTAL</t>
  </si>
  <si>
    <t>ESTALEIRO</t>
  </si>
  <si>
    <t>1.1</t>
  </si>
  <si>
    <t>Montagem e desmontagem do estaleiro para execução de empreitada, incluindo montagem e desmontagem de máquinas e equipamentos, instalações provisória do pessoal e fiscalização, vedação da obra, reposição de servidões, colocação de placas identificativas e demais trabalhos preparatórios necessários, de acordo com o C.E.</t>
  </si>
  <si>
    <t>un</t>
  </si>
  <si>
    <t>2.1</t>
  </si>
  <si>
    <t>Elaboração e implementação de Projecto de Higiene e Segurança no trabalho, de acordo com o C.E.</t>
  </si>
  <si>
    <t>3.1</t>
  </si>
  <si>
    <t>Implementação do Plano de Gestão de Resíduos nos termos da legislação em vigor.</t>
  </si>
  <si>
    <t>m3</t>
  </si>
  <si>
    <t/>
  </si>
  <si>
    <t>4.1</t>
  </si>
  <si>
    <t>Fornecimento e aplicação de betão de regularização e limpeza do tipo C12/15, em fundações, incluindo todos os trabalhos necessários ao seu perfeito acabamento.</t>
  </si>
  <si>
    <t>4.2</t>
  </si>
  <si>
    <t>ml</t>
  </si>
  <si>
    <t>TOTAL</t>
  </si>
  <si>
    <t>MOVIMENTO DE TERRAS</t>
  </si>
  <si>
    <t>1.2</t>
  </si>
  <si>
    <t>1.3</t>
  </si>
  <si>
    <t>3.2</t>
  </si>
  <si>
    <t>4.3</t>
  </si>
  <si>
    <t>4.4</t>
  </si>
  <si>
    <t>Construção de passeios e/ou muros no Concelho - Execução de Muro/Bancada no Agrupamento de Escolas de Vimioso</t>
  </si>
  <si>
    <t>DEMOLIÇÕES</t>
  </si>
  <si>
    <t>Demolição do muro existente em pedra e bloco de cimento, remoção e transporte dos produtos a vazadouro licenciado, incluindo todos os trabalhos e acessórios necessários ao seu perfeito acabamento.</t>
  </si>
  <si>
    <t>Remoção e desenraizamento de oliveiras, incluindo a sua posterior plantação em local a definir pelo Dono de Obra, numa distância máxima de 10 km, incluindo o seu transporte, bem como todos os trabalhos e acessórios necessários ao seu perfeito acabamento.</t>
  </si>
  <si>
    <t>Demolição das fontes e ponte de ligação, incluindo a desativação das redes eletrica e águas, remoção e transporte dos produtos a vazadouro licenciado, incluindo todos os trabalhos e acessórios necessários ao seu perfeito acabamento.</t>
  </si>
  <si>
    <t>Desmonte de coluna de iluminação existente, incluindo todos os trabalhos e acessórios necessários ao seu perfeito acabamento.</t>
  </si>
  <si>
    <t>2.2</t>
  </si>
  <si>
    <t>2.3</t>
  </si>
  <si>
    <t>2.4</t>
  </si>
  <si>
    <t>Movimento de terras, em escavação e aterro, para execução de muro e fundação e posterior acerto de cotas do terreno envolvente, incluindo todos os trabalhos e acessórios necessários ao seu perfeito acabamento.</t>
  </si>
  <si>
    <t>MURO-BANCADA</t>
  </si>
  <si>
    <t xml:space="preserve">Execução de muro em betão Ciclópico com Betão C20/25, incluindo cofragem e colocação de 40% de agregado rolado isento de terras e com dimensão superior a 5cm de diâmetro e inferior a 20 cm de diâmetro, revestido a pedra de ambos os lados. </t>
  </si>
  <si>
    <t>Fornecimento e aplicação de Betão da classe C25/30 à vista, incluindo cofragem e descofragem, armaduras de aço da classe A400, carga, transporte, vibração, compactação, cura, hidrófugo quando necessário, escoramentos e todos os trabalhos necessários a um acabamento perfeito e de acordo com as peças desenhadas.</t>
  </si>
  <si>
    <t>Execução de degraus em betão armado, com 1,20x0,30x0,20m, em betão da classe C25/30, incluindo cofragem e descofragem, armaduras de aço da classe A400, carga, transporte, vibração, compactação, cura, hidrófugo quando necessário, escoramentos e todos os trabalhos necessários a um acabamento perfeito.</t>
  </si>
  <si>
    <t>Execução de floreiras em betão armado, com 1,20x0,30x0,20m, em betão da classe C25/30, incluindo cofragem e descofragem, armaduras de aço da classe A400, carga, transporte, vibração, compactação, cura, hidrófugo quando necessário, escoramentos e todos os trabalhos necessários a um acabamento perfeito.</t>
  </si>
  <si>
    <t>3.3</t>
  </si>
  <si>
    <t>3.4</t>
  </si>
  <si>
    <t>3.5</t>
  </si>
  <si>
    <t>DIVERSOS</t>
  </si>
  <si>
    <t>Cirandagem de terras ou aplicação de saibro, na protecção da tubagem</t>
  </si>
  <si>
    <t>Aterro de valas por camadas, compactado e isento de pedras</t>
  </si>
  <si>
    <t>Carga, transporte e espalhamento em depósito dos produtos sobrantes</t>
  </si>
  <si>
    <t>Escavação de terreno para abertura de vala em  terreno de qualquer natureza, para implantação de tubagens, incluindo regularização do fundo da vala, rebaixamento do nivel freático, baldeação e entivação se necessário, por meios mecânics ou manuais, bem como a aplicação de explosivos quando necessário.</t>
  </si>
  <si>
    <t>Remoção dos bancos em granito existentes, incluindo a sua recolocação dentro do recinto da escola, bem como todos os trabalhos e acessórios necessários ao seu perfeito acabamento.</t>
  </si>
  <si>
    <t>2.5</t>
  </si>
  <si>
    <t>conj</t>
  </si>
  <si>
    <t>Os preços unitários constantes da estimativa orçamental resultaram da análise de preços de referência e de valores aplicados em trabalhos de outras empreitadas de índole semelhante.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</si>
</sst>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dd\-mm\-yyyy"/>
  </numFmts>
  <fonts count="9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Arial 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6">
    <xf numFmtId="0" fontId="0" fillId="0" borderId="0" xfId="0"/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/>
    <xf numFmtId="0" fontId="2" fillId="0" borderId="0" xfId="0" applyFont="1"/>
    <xf numFmtId="0" fontId="2" fillId="0" borderId="5" xfId="0" applyFont="1" applyBorder="1"/>
    <xf numFmtId="0" fontId="1" fillId="0" borderId="6" xfId="0" applyFont="1" applyBorder="1" applyAlignment="1">
      <alignment horizontal="right" vertical="top"/>
    </xf>
    <xf numFmtId="0" fontId="1" fillId="0" borderId="7" xfId="0" applyFont="1" applyBorder="1" applyAlignment="1">
      <alignment horizontal="justify" vertical="top" wrapText="1"/>
    </xf>
    <xf numFmtId="0" fontId="2" fillId="0" borderId="8" xfId="0" applyFont="1" applyBorder="1"/>
    <xf numFmtId="0" fontId="1" fillId="4" borderId="9" xfId="0" applyFont="1" applyFill="1" applyBorder="1" applyAlignment="1">
      <alignment horizontal="right" vertical="top" wrapText="1"/>
    </xf>
    <xf numFmtId="0" fontId="1" fillId="4" borderId="9" xfId="0" applyFont="1" applyFill="1" applyBorder="1" applyAlignment="1">
      <alignment horizontal="justify" vertical="top" wrapText="1"/>
    </xf>
    <xf numFmtId="164" fontId="1" fillId="4" borderId="9" xfId="0" applyNumberFormat="1" applyFont="1" applyFill="1" applyBorder="1" applyAlignment="1">
      <alignment horizontal="right"/>
    </xf>
    <xf numFmtId="0" fontId="2" fillId="0" borderId="10" xfId="0" applyFont="1" applyBorder="1"/>
    <xf numFmtId="0" fontId="2" fillId="0" borderId="9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justify" vertical="top" wrapText="1"/>
    </xf>
    <xf numFmtId="165" fontId="2" fillId="0" borderId="9" xfId="0" applyNumberFormat="1" applyFont="1" applyBorder="1"/>
    <xf numFmtId="0" fontId="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vertical="center"/>
    </xf>
    <xf numFmtId="0" fontId="2" fillId="0" borderId="0" xfId="0" applyFont="1" applyAlignment="1">
      <alignment horizontal="justify" vertical="top" wrapText="1"/>
    </xf>
    <xf numFmtId="164" fontId="2" fillId="0" borderId="0" xfId="0" applyNumberFormat="1" applyFont="1"/>
    <xf numFmtId="0" fontId="2" fillId="0" borderId="9" xfId="0" applyFont="1" applyFill="1" applyBorder="1" applyAlignment="1">
      <alignment horizontal="right" vertical="top" wrapText="1"/>
    </xf>
    <xf numFmtId="0" fontId="2" fillId="4" borderId="9" xfId="0" applyFont="1" applyFill="1" applyBorder="1" applyAlignment="1">
      <alignment horizontal="right" vertical="top" wrapText="1"/>
    </xf>
    <xf numFmtId="0" fontId="2" fillId="4" borderId="9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justify" vertical="top" wrapText="1"/>
    </xf>
    <xf numFmtId="164" fontId="1" fillId="6" borderId="9" xfId="0" applyNumberFormat="1" applyFont="1" applyFill="1" applyBorder="1"/>
    <xf numFmtId="0" fontId="2" fillId="4" borderId="9" xfId="0" applyFont="1" applyFill="1" applyBorder="1" applyAlignment="1">
      <alignment vertical="center"/>
    </xf>
    <xf numFmtId="164" fontId="2" fillId="4" borderId="9" xfId="0" applyNumberFormat="1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 wrapText="1"/>
    </xf>
    <xf numFmtId="164" fontId="2" fillId="5" borderId="9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" fontId="1" fillId="4" borderId="9" xfId="0" applyNumberFormat="1" applyFont="1" applyFill="1" applyBorder="1" applyAlignment="1">
      <alignment vertical="center" wrapText="1"/>
    </xf>
    <xf numFmtId="164" fontId="1" fillId="4" borderId="9" xfId="0" applyNumberFormat="1" applyFont="1" applyFill="1" applyBorder="1" applyAlignment="1">
      <alignment vertical="center" wrapText="1"/>
    </xf>
    <xf numFmtId="164" fontId="1" fillId="4" borderId="9" xfId="0" applyNumberFormat="1" applyFont="1" applyFill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164" fontId="1" fillId="6" borderId="9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4" borderId="9" xfId="0" applyNumberFormat="1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6" borderId="9" xfId="0" applyFont="1" applyFill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" fontId="2" fillId="0" borderId="0" xfId="0" applyNumberFormat="1" applyFont="1"/>
    <xf numFmtId="0" fontId="1" fillId="0" borderId="0" xfId="0" applyFont="1" applyBorder="1" applyAlignment="1">
      <alignment horizontal="justify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top" wrapText="1"/>
    </xf>
    <xf numFmtId="0" fontId="1" fillId="0" borderId="9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justify" vertical="top" wrapText="1"/>
    </xf>
    <xf numFmtId="49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vertical="center" wrapText="1"/>
    </xf>
    <xf numFmtId="164" fontId="1" fillId="0" borderId="9" xfId="0" applyNumberFormat="1" applyFont="1" applyFill="1" applyBorder="1" applyAlignment="1">
      <alignment vertical="center" wrapText="1"/>
    </xf>
    <xf numFmtId="164" fontId="1" fillId="0" borderId="9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164" fontId="2" fillId="0" borderId="9" xfId="0" applyNumberFormat="1" applyFont="1" applyFill="1" applyBorder="1" applyAlignment="1">
      <alignment vertical="center"/>
    </xf>
    <xf numFmtId="2" fontId="8" fillId="0" borderId="9" xfId="0" applyNumberFormat="1" applyFont="1" applyBorder="1" applyAlignment="1">
      <alignment horizontal="center" vertical="center"/>
    </xf>
    <xf numFmtId="44" fontId="8" fillId="0" borderId="9" xfId="1" applyFont="1" applyFill="1" applyBorder="1" applyAlignment="1">
      <alignment horizontal="center" vertical="center"/>
    </xf>
    <xf numFmtId="0" fontId="0" fillId="0" borderId="9" xfId="0" applyBorder="1" applyAlignment="1">
      <alignment horizontal="justify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49" fontId="1" fillId="3" borderId="9" xfId="0" applyNumberFormat="1" applyFont="1" applyFill="1" applyBorder="1" applyAlignment="1">
      <alignment horizontal="right" vertical="top"/>
    </xf>
    <xf numFmtId="0" fontId="1" fillId="3" borderId="9" xfId="0" applyFont="1" applyFill="1" applyBorder="1" applyAlignment="1">
      <alignment horizontal="right" vertical="top"/>
    </xf>
    <xf numFmtId="49" fontId="1" fillId="3" borderId="9" xfId="0" applyNumberFormat="1" applyFont="1" applyFill="1" applyBorder="1" applyAlignment="1">
      <alignment horizontal="justify" vertical="top"/>
    </xf>
    <xf numFmtId="0" fontId="1" fillId="3" borderId="9" xfId="0" applyFont="1" applyFill="1" applyBorder="1" applyAlignment="1">
      <alignment horizontal="justify" vertical="top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2819400</xdr:colOff>
      <xdr:row>1</xdr:row>
      <xdr:rowOff>66675</xdr:rowOff>
    </xdr:from>
    <xdr:to>
      <xdr:col>2</xdr:col>
      <xdr:colOff>564387</xdr:colOff>
      <xdr:row>6</xdr:row>
      <xdr:rowOff>10768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8B1A5F-86AB-48D9-8F2B-2526EE245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1375" y="228600"/>
          <a:ext cx="1183512" cy="753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96A28-00CC-4B37-A9C8-3F34FDFAA417}">
  <sheetPr>
    <pageSetUpPr fitToPage="1"/>
  </sheetPr>
  <dimension ref="A1:K53"/>
  <sheetViews>
    <sheetView tabSelected="1" topLeftCell="A37" zoomScaleNormal="100" workbookViewId="0">
      <selection activeCell="A16" sqref="A16:A45"/>
    </sheetView>
  </sheetViews>
  <sheetFormatPr defaultRowHeight="12.75"/>
  <cols>
    <col min="1" max="1" width="8.42578125" style="48" customWidth="1"/>
    <col min="2" max="2" width="51.5703125" style="19" customWidth="1"/>
    <col min="3" max="3" width="9.85546875" style="44" customWidth="1"/>
    <col min="4" max="4" width="12.28515625" style="39" customWidth="1"/>
    <col min="5" max="6" width="11.7109375" style="39" customWidth="1"/>
    <col min="7" max="7" width="11" style="3" bestFit="1" customWidth="1"/>
    <col min="8" max="8" width="9.140625" style="3"/>
    <col min="9" max="9" width="10.7109375" style="3" bestFit="1" customWidth="1"/>
    <col min="10" max="256" width="9.140625" style="3"/>
    <col min="257" max="257" width="7.5703125" style="3" customWidth="1"/>
    <col min="258" max="258" width="51.5703125" style="3" customWidth="1"/>
    <col min="259" max="259" width="9.85546875" style="3" customWidth="1"/>
    <col min="260" max="260" width="12.28515625" style="3" customWidth="1"/>
    <col min="261" max="262" width="11.7109375" style="3" customWidth="1"/>
    <col min="263" max="263" width="11" style="3" bestFit="1" customWidth="1"/>
    <col min="264" max="264" width="9.140625" style="3"/>
    <col min="265" max="265" width="10.7109375" style="3" bestFit="1" customWidth="1"/>
    <col min="266" max="512" width="9.140625" style="3"/>
    <col min="513" max="513" width="7.5703125" style="3" customWidth="1"/>
    <col min="514" max="514" width="51.5703125" style="3" customWidth="1"/>
    <col min="515" max="515" width="9.85546875" style="3" customWidth="1"/>
    <col min="516" max="516" width="12.28515625" style="3" customWidth="1"/>
    <col min="517" max="518" width="11.7109375" style="3" customWidth="1"/>
    <col min="519" max="519" width="11" style="3" bestFit="1" customWidth="1"/>
    <col min="520" max="520" width="9.140625" style="3"/>
    <col min="521" max="521" width="10.7109375" style="3" bestFit="1" customWidth="1"/>
    <col min="522" max="768" width="9.140625" style="3"/>
    <col min="769" max="769" width="7.5703125" style="3" customWidth="1"/>
    <col min="770" max="770" width="51.5703125" style="3" customWidth="1"/>
    <col min="771" max="771" width="9.85546875" style="3" customWidth="1"/>
    <col min="772" max="772" width="12.28515625" style="3" customWidth="1"/>
    <col min="773" max="774" width="11.7109375" style="3" customWidth="1"/>
    <col min="775" max="775" width="11" style="3" bestFit="1" customWidth="1"/>
    <col min="776" max="776" width="9.140625" style="3"/>
    <col min="777" max="777" width="10.7109375" style="3" bestFit="1" customWidth="1"/>
    <col min="778" max="1024" width="9.140625" style="3"/>
    <col min="1025" max="1025" width="7.5703125" style="3" customWidth="1"/>
    <col min="1026" max="1026" width="51.5703125" style="3" customWidth="1"/>
    <col min="1027" max="1027" width="9.85546875" style="3" customWidth="1"/>
    <col min="1028" max="1028" width="12.28515625" style="3" customWidth="1"/>
    <col min="1029" max="1030" width="11.7109375" style="3" customWidth="1"/>
    <col min="1031" max="1031" width="11" style="3" bestFit="1" customWidth="1"/>
    <col min="1032" max="1032" width="9.140625" style="3"/>
    <col min="1033" max="1033" width="10.7109375" style="3" bestFit="1" customWidth="1"/>
    <col min="1034" max="1280" width="9.140625" style="3"/>
    <col min="1281" max="1281" width="7.5703125" style="3" customWidth="1"/>
    <col min="1282" max="1282" width="51.5703125" style="3" customWidth="1"/>
    <col min="1283" max="1283" width="9.85546875" style="3" customWidth="1"/>
    <col min="1284" max="1284" width="12.28515625" style="3" customWidth="1"/>
    <col min="1285" max="1286" width="11.7109375" style="3" customWidth="1"/>
    <col min="1287" max="1287" width="11" style="3" bestFit="1" customWidth="1"/>
    <col min="1288" max="1288" width="9.140625" style="3"/>
    <col min="1289" max="1289" width="10.7109375" style="3" bestFit="1" customWidth="1"/>
    <col min="1290" max="1536" width="9.140625" style="3"/>
    <col min="1537" max="1537" width="7.5703125" style="3" customWidth="1"/>
    <col min="1538" max="1538" width="51.5703125" style="3" customWidth="1"/>
    <col min="1539" max="1539" width="9.85546875" style="3" customWidth="1"/>
    <col min="1540" max="1540" width="12.28515625" style="3" customWidth="1"/>
    <col min="1541" max="1542" width="11.7109375" style="3" customWidth="1"/>
    <col min="1543" max="1543" width="11" style="3" bestFit="1" customWidth="1"/>
    <col min="1544" max="1544" width="9.140625" style="3"/>
    <col min="1545" max="1545" width="10.7109375" style="3" bestFit="1" customWidth="1"/>
    <col min="1546" max="1792" width="9.140625" style="3"/>
    <col min="1793" max="1793" width="7.5703125" style="3" customWidth="1"/>
    <col min="1794" max="1794" width="51.5703125" style="3" customWidth="1"/>
    <col min="1795" max="1795" width="9.85546875" style="3" customWidth="1"/>
    <col min="1796" max="1796" width="12.28515625" style="3" customWidth="1"/>
    <col min="1797" max="1798" width="11.7109375" style="3" customWidth="1"/>
    <col min="1799" max="1799" width="11" style="3" bestFit="1" customWidth="1"/>
    <col min="1800" max="1800" width="9.140625" style="3"/>
    <col min="1801" max="1801" width="10.7109375" style="3" bestFit="1" customWidth="1"/>
    <col min="1802" max="2048" width="9.140625" style="3"/>
    <col min="2049" max="2049" width="7.5703125" style="3" customWidth="1"/>
    <col min="2050" max="2050" width="51.5703125" style="3" customWidth="1"/>
    <col min="2051" max="2051" width="9.85546875" style="3" customWidth="1"/>
    <col min="2052" max="2052" width="12.28515625" style="3" customWidth="1"/>
    <col min="2053" max="2054" width="11.7109375" style="3" customWidth="1"/>
    <col min="2055" max="2055" width="11" style="3" bestFit="1" customWidth="1"/>
    <col min="2056" max="2056" width="9.140625" style="3"/>
    <col min="2057" max="2057" width="10.7109375" style="3" bestFit="1" customWidth="1"/>
    <col min="2058" max="2304" width="9.140625" style="3"/>
    <col min="2305" max="2305" width="7.5703125" style="3" customWidth="1"/>
    <col min="2306" max="2306" width="51.5703125" style="3" customWidth="1"/>
    <col min="2307" max="2307" width="9.85546875" style="3" customWidth="1"/>
    <col min="2308" max="2308" width="12.28515625" style="3" customWidth="1"/>
    <col min="2309" max="2310" width="11.7109375" style="3" customWidth="1"/>
    <col min="2311" max="2311" width="11" style="3" bestFit="1" customWidth="1"/>
    <col min="2312" max="2312" width="9.140625" style="3"/>
    <col min="2313" max="2313" width="10.7109375" style="3" bestFit="1" customWidth="1"/>
    <col min="2314" max="2560" width="9.140625" style="3"/>
    <col min="2561" max="2561" width="7.5703125" style="3" customWidth="1"/>
    <col min="2562" max="2562" width="51.5703125" style="3" customWidth="1"/>
    <col min="2563" max="2563" width="9.85546875" style="3" customWidth="1"/>
    <col min="2564" max="2564" width="12.28515625" style="3" customWidth="1"/>
    <col min="2565" max="2566" width="11.7109375" style="3" customWidth="1"/>
    <col min="2567" max="2567" width="11" style="3" bestFit="1" customWidth="1"/>
    <col min="2568" max="2568" width="9.140625" style="3"/>
    <col min="2569" max="2569" width="10.7109375" style="3" bestFit="1" customWidth="1"/>
    <col min="2570" max="2816" width="9.140625" style="3"/>
    <col min="2817" max="2817" width="7.5703125" style="3" customWidth="1"/>
    <col min="2818" max="2818" width="51.5703125" style="3" customWidth="1"/>
    <col min="2819" max="2819" width="9.85546875" style="3" customWidth="1"/>
    <col min="2820" max="2820" width="12.28515625" style="3" customWidth="1"/>
    <col min="2821" max="2822" width="11.7109375" style="3" customWidth="1"/>
    <col min="2823" max="2823" width="11" style="3" bestFit="1" customWidth="1"/>
    <col min="2824" max="2824" width="9.140625" style="3"/>
    <col min="2825" max="2825" width="10.7109375" style="3" bestFit="1" customWidth="1"/>
    <col min="2826" max="3072" width="9.140625" style="3"/>
    <col min="3073" max="3073" width="7.5703125" style="3" customWidth="1"/>
    <col min="3074" max="3074" width="51.5703125" style="3" customWidth="1"/>
    <col min="3075" max="3075" width="9.85546875" style="3" customWidth="1"/>
    <col min="3076" max="3076" width="12.28515625" style="3" customWidth="1"/>
    <col min="3077" max="3078" width="11.7109375" style="3" customWidth="1"/>
    <col min="3079" max="3079" width="11" style="3" bestFit="1" customWidth="1"/>
    <col min="3080" max="3080" width="9.140625" style="3"/>
    <col min="3081" max="3081" width="10.7109375" style="3" bestFit="1" customWidth="1"/>
    <col min="3082" max="3328" width="9.140625" style="3"/>
    <col min="3329" max="3329" width="7.5703125" style="3" customWidth="1"/>
    <col min="3330" max="3330" width="51.5703125" style="3" customWidth="1"/>
    <col min="3331" max="3331" width="9.85546875" style="3" customWidth="1"/>
    <col min="3332" max="3332" width="12.28515625" style="3" customWidth="1"/>
    <col min="3333" max="3334" width="11.7109375" style="3" customWidth="1"/>
    <col min="3335" max="3335" width="11" style="3" bestFit="1" customWidth="1"/>
    <col min="3336" max="3336" width="9.140625" style="3"/>
    <col min="3337" max="3337" width="10.7109375" style="3" bestFit="1" customWidth="1"/>
    <col min="3338" max="3584" width="9.140625" style="3"/>
    <col min="3585" max="3585" width="7.5703125" style="3" customWidth="1"/>
    <col min="3586" max="3586" width="51.5703125" style="3" customWidth="1"/>
    <col min="3587" max="3587" width="9.85546875" style="3" customWidth="1"/>
    <col min="3588" max="3588" width="12.28515625" style="3" customWidth="1"/>
    <col min="3589" max="3590" width="11.7109375" style="3" customWidth="1"/>
    <col min="3591" max="3591" width="11" style="3" bestFit="1" customWidth="1"/>
    <col min="3592" max="3592" width="9.140625" style="3"/>
    <col min="3593" max="3593" width="10.7109375" style="3" bestFit="1" customWidth="1"/>
    <col min="3594" max="3840" width="9.140625" style="3"/>
    <col min="3841" max="3841" width="7.5703125" style="3" customWidth="1"/>
    <col min="3842" max="3842" width="51.5703125" style="3" customWidth="1"/>
    <col min="3843" max="3843" width="9.85546875" style="3" customWidth="1"/>
    <col min="3844" max="3844" width="12.28515625" style="3" customWidth="1"/>
    <col min="3845" max="3846" width="11.7109375" style="3" customWidth="1"/>
    <col min="3847" max="3847" width="11" style="3" bestFit="1" customWidth="1"/>
    <col min="3848" max="3848" width="9.140625" style="3"/>
    <col min="3849" max="3849" width="10.7109375" style="3" bestFit="1" customWidth="1"/>
    <col min="3850" max="4096" width="9.140625" style="3"/>
    <col min="4097" max="4097" width="7.5703125" style="3" customWidth="1"/>
    <col min="4098" max="4098" width="51.5703125" style="3" customWidth="1"/>
    <col min="4099" max="4099" width="9.85546875" style="3" customWidth="1"/>
    <col min="4100" max="4100" width="12.28515625" style="3" customWidth="1"/>
    <col min="4101" max="4102" width="11.7109375" style="3" customWidth="1"/>
    <col min="4103" max="4103" width="11" style="3" bestFit="1" customWidth="1"/>
    <col min="4104" max="4104" width="9.140625" style="3"/>
    <col min="4105" max="4105" width="10.7109375" style="3" bestFit="1" customWidth="1"/>
    <col min="4106" max="4352" width="9.140625" style="3"/>
    <col min="4353" max="4353" width="7.5703125" style="3" customWidth="1"/>
    <col min="4354" max="4354" width="51.5703125" style="3" customWidth="1"/>
    <col min="4355" max="4355" width="9.85546875" style="3" customWidth="1"/>
    <col min="4356" max="4356" width="12.28515625" style="3" customWidth="1"/>
    <col min="4357" max="4358" width="11.7109375" style="3" customWidth="1"/>
    <col min="4359" max="4359" width="11" style="3" bestFit="1" customWidth="1"/>
    <col min="4360" max="4360" width="9.140625" style="3"/>
    <col min="4361" max="4361" width="10.7109375" style="3" bestFit="1" customWidth="1"/>
    <col min="4362" max="4608" width="9.140625" style="3"/>
    <col min="4609" max="4609" width="7.5703125" style="3" customWidth="1"/>
    <col min="4610" max="4610" width="51.5703125" style="3" customWidth="1"/>
    <col min="4611" max="4611" width="9.85546875" style="3" customWidth="1"/>
    <col min="4612" max="4612" width="12.28515625" style="3" customWidth="1"/>
    <col min="4613" max="4614" width="11.7109375" style="3" customWidth="1"/>
    <col min="4615" max="4615" width="11" style="3" bestFit="1" customWidth="1"/>
    <col min="4616" max="4616" width="9.140625" style="3"/>
    <col min="4617" max="4617" width="10.7109375" style="3" bestFit="1" customWidth="1"/>
    <col min="4618" max="4864" width="9.140625" style="3"/>
    <col min="4865" max="4865" width="7.5703125" style="3" customWidth="1"/>
    <col min="4866" max="4866" width="51.5703125" style="3" customWidth="1"/>
    <col min="4867" max="4867" width="9.85546875" style="3" customWidth="1"/>
    <col min="4868" max="4868" width="12.28515625" style="3" customWidth="1"/>
    <col min="4869" max="4870" width="11.7109375" style="3" customWidth="1"/>
    <col min="4871" max="4871" width="11" style="3" bestFit="1" customWidth="1"/>
    <col min="4872" max="4872" width="9.140625" style="3"/>
    <col min="4873" max="4873" width="10.7109375" style="3" bestFit="1" customWidth="1"/>
    <col min="4874" max="5120" width="9.140625" style="3"/>
    <col min="5121" max="5121" width="7.5703125" style="3" customWidth="1"/>
    <col min="5122" max="5122" width="51.5703125" style="3" customWidth="1"/>
    <col min="5123" max="5123" width="9.85546875" style="3" customWidth="1"/>
    <col min="5124" max="5124" width="12.28515625" style="3" customWidth="1"/>
    <col min="5125" max="5126" width="11.7109375" style="3" customWidth="1"/>
    <col min="5127" max="5127" width="11" style="3" bestFit="1" customWidth="1"/>
    <col min="5128" max="5128" width="9.140625" style="3"/>
    <col min="5129" max="5129" width="10.7109375" style="3" bestFit="1" customWidth="1"/>
    <col min="5130" max="5376" width="9.140625" style="3"/>
    <col min="5377" max="5377" width="7.5703125" style="3" customWidth="1"/>
    <col min="5378" max="5378" width="51.5703125" style="3" customWidth="1"/>
    <col min="5379" max="5379" width="9.85546875" style="3" customWidth="1"/>
    <col min="5380" max="5380" width="12.28515625" style="3" customWidth="1"/>
    <col min="5381" max="5382" width="11.7109375" style="3" customWidth="1"/>
    <col min="5383" max="5383" width="11" style="3" bestFit="1" customWidth="1"/>
    <col min="5384" max="5384" width="9.140625" style="3"/>
    <col min="5385" max="5385" width="10.7109375" style="3" bestFit="1" customWidth="1"/>
    <col min="5386" max="5632" width="9.140625" style="3"/>
    <col min="5633" max="5633" width="7.5703125" style="3" customWidth="1"/>
    <col min="5634" max="5634" width="51.5703125" style="3" customWidth="1"/>
    <col min="5635" max="5635" width="9.85546875" style="3" customWidth="1"/>
    <col min="5636" max="5636" width="12.28515625" style="3" customWidth="1"/>
    <col min="5637" max="5638" width="11.7109375" style="3" customWidth="1"/>
    <col min="5639" max="5639" width="11" style="3" bestFit="1" customWidth="1"/>
    <col min="5640" max="5640" width="9.140625" style="3"/>
    <col min="5641" max="5641" width="10.7109375" style="3" bestFit="1" customWidth="1"/>
    <col min="5642" max="5888" width="9.140625" style="3"/>
    <col min="5889" max="5889" width="7.5703125" style="3" customWidth="1"/>
    <col min="5890" max="5890" width="51.5703125" style="3" customWidth="1"/>
    <col min="5891" max="5891" width="9.85546875" style="3" customWidth="1"/>
    <col min="5892" max="5892" width="12.28515625" style="3" customWidth="1"/>
    <col min="5893" max="5894" width="11.7109375" style="3" customWidth="1"/>
    <col min="5895" max="5895" width="11" style="3" bestFit="1" customWidth="1"/>
    <col min="5896" max="5896" width="9.140625" style="3"/>
    <col min="5897" max="5897" width="10.7109375" style="3" bestFit="1" customWidth="1"/>
    <col min="5898" max="6144" width="9.140625" style="3"/>
    <col min="6145" max="6145" width="7.5703125" style="3" customWidth="1"/>
    <col min="6146" max="6146" width="51.5703125" style="3" customWidth="1"/>
    <col min="6147" max="6147" width="9.85546875" style="3" customWidth="1"/>
    <col min="6148" max="6148" width="12.28515625" style="3" customWidth="1"/>
    <col min="6149" max="6150" width="11.7109375" style="3" customWidth="1"/>
    <col min="6151" max="6151" width="11" style="3" bestFit="1" customWidth="1"/>
    <col min="6152" max="6152" width="9.140625" style="3"/>
    <col min="6153" max="6153" width="10.7109375" style="3" bestFit="1" customWidth="1"/>
    <col min="6154" max="6400" width="9.140625" style="3"/>
    <col min="6401" max="6401" width="7.5703125" style="3" customWidth="1"/>
    <col min="6402" max="6402" width="51.5703125" style="3" customWidth="1"/>
    <col min="6403" max="6403" width="9.85546875" style="3" customWidth="1"/>
    <col min="6404" max="6404" width="12.28515625" style="3" customWidth="1"/>
    <col min="6405" max="6406" width="11.7109375" style="3" customWidth="1"/>
    <col min="6407" max="6407" width="11" style="3" bestFit="1" customWidth="1"/>
    <col min="6408" max="6408" width="9.140625" style="3"/>
    <col min="6409" max="6409" width="10.7109375" style="3" bestFit="1" customWidth="1"/>
    <col min="6410" max="6656" width="9.140625" style="3"/>
    <col min="6657" max="6657" width="7.5703125" style="3" customWidth="1"/>
    <col min="6658" max="6658" width="51.5703125" style="3" customWidth="1"/>
    <col min="6659" max="6659" width="9.85546875" style="3" customWidth="1"/>
    <col min="6660" max="6660" width="12.28515625" style="3" customWidth="1"/>
    <col min="6661" max="6662" width="11.7109375" style="3" customWidth="1"/>
    <col min="6663" max="6663" width="11" style="3" bestFit="1" customWidth="1"/>
    <col min="6664" max="6664" width="9.140625" style="3"/>
    <col min="6665" max="6665" width="10.7109375" style="3" bestFit="1" customWidth="1"/>
    <col min="6666" max="6912" width="9.140625" style="3"/>
    <col min="6913" max="6913" width="7.5703125" style="3" customWidth="1"/>
    <col min="6914" max="6914" width="51.5703125" style="3" customWidth="1"/>
    <col min="6915" max="6915" width="9.85546875" style="3" customWidth="1"/>
    <col min="6916" max="6916" width="12.28515625" style="3" customWidth="1"/>
    <col min="6917" max="6918" width="11.7109375" style="3" customWidth="1"/>
    <col min="6919" max="6919" width="11" style="3" bestFit="1" customWidth="1"/>
    <col min="6920" max="6920" width="9.140625" style="3"/>
    <col min="6921" max="6921" width="10.7109375" style="3" bestFit="1" customWidth="1"/>
    <col min="6922" max="7168" width="9.140625" style="3"/>
    <col min="7169" max="7169" width="7.5703125" style="3" customWidth="1"/>
    <col min="7170" max="7170" width="51.5703125" style="3" customWidth="1"/>
    <col min="7171" max="7171" width="9.85546875" style="3" customWidth="1"/>
    <col min="7172" max="7172" width="12.28515625" style="3" customWidth="1"/>
    <col min="7173" max="7174" width="11.7109375" style="3" customWidth="1"/>
    <col min="7175" max="7175" width="11" style="3" bestFit="1" customWidth="1"/>
    <col min="7176" max="7176" width="9.140625" style="3"/>
    <col min="7177" max="7177" width="10.7109375" style="3" bestFit="1" customWidth="1"/>
    <col min="7178" max="7424" width="9.140625" style="3"/>
    <col min="7425" max="7425" width="7.5703125" style="3" customWidth="1"/>
    <col min="7426" max="7426" width="51.5703125" style="3" customWidth="1"/>
    <col min="7427" max="7427" width="9.85546875" style="3" customWidth="1"/>
    <col min="7428" max="7428" width="12.28515625" style="3" customWidth="1"/>
    <col min="7429" max="7430" width="11.7109375" style="3" customWidth="1"/>
    <col min="7431" max="7431" width="11" style="3" bestFit="1" customWidth="1"/>
    <col min="7432" max="7432" width="9.140625" style="3"/>
    <col min="7433" max="7433" width="10.7109375" style="3" bestFit="1" customWidth="1"/>
    <col min="7434" max="7680" width="9.140625" style="3"/>
    <col min="7681" max="7681" width="7.5703125" style="3" customWidth="1"/>
    <col min="7682" max="7682" width="51.5703125" style="3" customWidth="1"/>
    <col min="7683" max="7683" width="9.85546875" style="3" customWidth="1"/>
    <col min="7684" max="7684" width="12.28515625" style="3" customWidth="1"/>
    <col min="7685" max="7686" width="11.7109375" style="3" customWidth="1"/>
    <col min="7687" max="7687" width="11" style="3" bestFit="1" customWidth="1"/>
    <col min="7688" max="7688" width="9.140625" style="3"/>
    <col min="7689" max="7689" width="10.7109375" style="3" bestFit="1" customWidth="1"/>
    <col min="7690" max="7936" width="9.140625" style="3"/>
    <col min="7937" max="7937" width="7.5703125" style="3" customWidth="1"/>
    <col min="7938" max="7938" width="51.5703125" style="3" customWidth="1"/>
    <col min="7939" max="7939" width="9.85546875" style="3" customWidth="1"/>
    <col min="7940" max="7940" width="12.28515625" style="3" customWidth="1"/>
    <col min="7941" max="7942" width="11.7109375" style="3" customWidth="1"/>
    <col min="7943" max="7943" width="11" style="3" bestFit="1" customWidth="1"/>
    <col min="7944" max="7944" width="9.140625" style="3"/>
    <col min="7945" max="7945" width="10.7109375" style="3" bestFit="1" customWidth="1"/>
    <col min="7946" max="8192" width="9.140625" style="3"/>
    <col min="8193" max="8193" width="7.5703125" style="3" customWidth="1"/>
    <col min="8194" max="8194" width="51.5703125" style="3" customWidth="1"/>
    <col min="8195" max="8195" width="9.85546875" style="3" customWidth="1"/>
    <col min="8196" max="8196" width="12.28515625" style="3" customWidth="1"/>
    <col min="8197" max="8198" width="11.7109375" style="3" customWidth="1"/>
    <col min="8199" max="8199" width="11" style="3" bestFit="1" customWidth="1"/>
    <col min="8200" max="8200" width="9.140625" style="3"/>
    <col min="8201" max="8201" width="10.7109375" style="3" bestFit="1" customWidth="1"/>
    <col min="8202" max="8448" width="9.140625" style="3"/>
    <col min="8449" max="8449" width="7.5703125" style="3" customWidth="1"/>
    <col min="8450" max="8450" width="51.5703125" style="3" customWidth="1"/>
    <col min="8451" max="8451" width="9.85546875" style="3" customWidth="1"/>
    <col min="8452" max="8452" width="12.28515625" style="3" customWidth="1"/>
    <col min="8453" max="8454" width="11.7109375" style="3" customWidth="1"/>
    <col min="8455" max="8455" width="11" style="3" bestFit="1" customWidth="1"/>
    <col min="8456" max="8456" width="9.140625" style="3"/>
    <col min="8457" max="8457" width="10.7109375" style="3" bestFit="1" customWidth="1"/>
    <col min="8458" max="8704" width="9.140625" style="3"/>
    <col min="8705" max="8705" width="7.5703125" style="3" customWidth="1"/>
    <col min="8706" max="8706" width="51.5703125" style="3" customWidth="1"/>
    <col min="8707" max="8707" width="9.85546875" style="3" customWidth="1"/>
    <col min="8708" max="8708" width="12.28515625" style="3" customWidth="1"/>
    <col min="8709" max="8710" width="11.7109375" style="3" customWidth="1"/>
    <col min="8711" max="8711" width="11" style="3" bestFit="1" customWidth="1"/>
    <col min="8712" max="8712" width="9.140625" style="3"/>
    <col min="8713" max="8713" width="10.7109375" style="3" bestFit="1" customWidth="1"/>
    <col min="8714" max="8960" width="9.140625" style="3"/>
    <col min="8961" max="8961" width="7.5703125" style="3" customWidth="1"/>
    <col min="8962" max="8962" width="51.5703125" style="3" customWidth="1"/>
    <col min="8963" max="8963" width="9.85546875" style="3" customWidth="1"/>
    <col min="8964" max="8964" width="12.28515625" style="3" customWidth="1"/>
    <col min="8965" max="8966" width="11.7109375" style="3" customWidth="1"/>
    <col min="8967" max="8967" width="11" style="3" bestFit="1" customWidth="1"/>
    <col min="8968" max="8968" width="9.140625" style="3"/>
    <col min="8969" max="8969" width="10.7109375" style="3" bestFit="1" customWidth="1"/>
    <col min="8970" max="9216" width="9.140625" style="3"/>
    <col min="9217" max="9217" width="7.5703125" style="3" customWidth="1"/>
    <col min="9218" max="9218" width="51.5703125" style="3" customWidth="1"/>
    <col min="9219" max="9219" width="9.85546875" style="3" customWidth="1"/>
    <col min="9220" max="9220" width="12.28515625" style="3" customWidth="1"/>
    <col min="9221" max="9222" width="11.7109375" style="3" customWidth="1"/>
    <col min="9223" max="9223" width="11" style="3" bestFit="1" customWidth="1"/>
    <col min="9224" max="9224" width="9.140625" style="3"/>
    <col min="9225" max="9225" width="10.7109375" style="3" bestFit="1" customWidth="1"/>
    <col min="9226" max="9472" width="9.140625" style="3"/>
    <col min="9473" max="9473" width="7.5703125" style="3" customWidth="1"/>
    <col min="9474" max="9474" width="51.5703125" style="3" customWidth="1"/>
    <col min="9475" max="9475" width="9.85546875" style="3" customWidth="1"/>
    <col min="9476" max="9476" width="12.28515625" style="3" customWidth="1"/>
    <col min="9477" max="9478" width="11.7109375" style="3" customWidth="1"/>
    <col min="9479" max="9479" width="11" style="3" bestFit="1" customWidth="1"/>
    <col min="9480" max="9480" width="9.140625" style="3"/>
    <col min="9481" max="9481" width="10.7109375" style="3" bestFit="1" customWidth="1"/>
    <col min="9482" max="9728" width="9.140625" style="3"/>
    <col min="9729" max="9729" width="7.5703125" style="3" customWidth="1"/>
    <col min="9730" max="9730" width="51.5703125" style="3" customWidth="1"/>
    <col min="9731" max="9731" width="9.85546875" style="3" customWidth="1"/>
    <col min="9732" max="9732" width="12.28515625" style="3" customWidth="1"/>
    <col min="9733" max="9734" width="11.7109375" style="3" customWidth="1"/>
    <col min="9735" max="9735" width="11" style="3" bestFit="1" customWidth="1"/>
    <col min="9736" max="9736" width="9.140625" style="3"/>
    <col min="9737" max="9737" width="10.7109375" style="3" bestFit="1" customWidth="1"/>
    <col min="9738" max="9984" width="9.140625" style="3"/>
    <col min="9985" max="9985" width="7.5703125" style="3" customWidth="1"/>
    <col min="9986" max="9986" width="51.5703125" style="3" customWidth="1"/>
    <col min="9987" max="9987" width="9.85546875" style="3" customWidth="1"/>
    <col min="9988" max="9988" width="12.28515625" style="3" customWidth="1"/>
    <col min="9989" max="9990" width="11.7109375" style="3" customWidth="1"/>
    <col min="9991" max="9991" width="11" style="3" bestFit="1" customWidth="1"/>
    <col min="9992" max="9992" width="9.140625" style="3"/>
    <col min="9993" max="9993" width="10.7109375" style="3" bestFit="1" customWidth="1"/>
    <col min="9994" max="10240" width="9.140625" style="3"/>
    <col min="10241" max="10241" width="7.5703125" style="3" customWidth="1"/>
    <col min="10242" max="10242" width="51.5703125" style="3" customWidth="1"/>
    <col min="10243" max="10243" width="9.85546875" style="3" customWidth="1"/>
    <col min="10244" max="10244" width="12.28515625" style="3" customWidth="1"/>
    <col min="10245" max="10246" width="11.7109375" style="3" customWidth="1"/>
    <col min="10247" max="10247" width="11" style="3" bestFit="1" customWidth="1"/>
    <col min="10248" max="10248" width="9.140625" style="3"/>
    <col min="10249" max="10249" width="10.7109375" style="3" bestFit="1" customWidth="1"/>
    <col min="10250" max="10496" width="9.140625" style="3"/>
    <col min="10497" max="10497" width="7.5703125" style="3" customWidth="1"/>
    <col min="10498" max="10498" width="51.5703125" style="3" customWidth="1"/>
    <col min="10499" max="10499" width="9.85546875" style="3" customWidth="1"/>
    <col min="10500" max="10500" width="12.28515625" style="3" customWidth="1"/>
    <col min="10501" max="10502" width="11.7109375" style="3" customWidth="1"/>
    <col min="10503" max="10503" width="11" style="3" bestFit="1" customWidth="1"/>
    <col min="10504" max="10504" width="9.140625" style="3"/>
    <col min="10505" max="10505" width="10.7109375" style="3" bestFit="1" customWidth="1"/>
    <col min="10506" max="10752" width="9.140625" style="3"/>
    <col min="10753" max="10753" width="7.5703125" style="3" customWidth="1"/>
    <col min="10754" max="10754" width="51.5703125" style="3" customWidth="1"/>
    <col min="10755" max="10755" width="9.85546875" style="3" customWidth="1"/>
    <col min="10756" max="10756" width="12.28515625" style="3" customWidth="1"/>
    <col min="10757" max="10758" width="11.7109375" style="3" customWidth="1"/>
    <col min="10759" max="10759" width="11" style="3" bestFit="1" customWidth="1"/>
    <col min="10760" max="10760" width="9.140625" style="3"/>
    <col min="10761" max="10761" width="10.7109375" style="3" bestFit="1" customWidth="1"/>
    <col min="10762" max="11008" width="9.140625" style="3"/>
    <col min="11009" max="11009" width="7.5703125" style="3" customWidth="1"/>
    <col min="11010" max="11010" width="51.5703125" style="3" customWidth="1"/>
    <col min="11011" max="11011" width="9.85546875" style="3" customWidth="1"/>
    <col min="11012" max="11012" width="12.28515625" style="3" customWidth="1"/>
    <col min="11013" max="11014" width="11.7109375" style="3" customWidth="1"/>
    <col min="11015" max="11015" width="11" style="3" bestFit="1" customWidth="1"/>
    <col min="11016" max="11016" width="9.140625" style="3"/>
    <col min="11017" max="11017" width="10.7109375" style="3" bestFit="1" customWidth="1"/>
    <col min="11018" max="11264" width="9.140625" style="3"/>
    <col min="11265" max="11265" width="7.5703125" style="3" customWidth="1"/>
    <col min="11266" max="11266" width="51.5703125" style="3" customWidth="1"/>
    <col min="11267" max="11267" width="9.85546875" style="3" customWidth="1"/>
    <col min="11268" max="11268" width="12.28515625" style="3" customWidth="1"/>
    <col min="11269" max="11270" width="11.7109375" style="3" customWidth="1"/>
    <col min="11271" max="11271" width="11" style="3" bestFit="1" customWidth="1"/>
    <col min="11272" max="11272" width="9.140625" style="3"/>
    <col min="11273" max="11273" width="10.7109375" style="3" bestFit="1" customWidth="1"/>
    <col min="11274" max="11520" width="9.140625" style="3"/>
    <col min="11521" max="11521" width="7.5703125" style="3" customWidth="1"/>
    <col min="11522" max="11522" width="51.5703125" style="3" customWidth="1"/>
    <col min="11523" max="11523" width="9.85546875" style="3" customWidth="1"/>
    <col min="11524" max="11524" width="12.28515625" style="3" customWidth="1"/>
    <col min="11525" max="11526" width="11.7109375" style="3" customWidth="1"/>
    <col min="11527" max="11527" width="11" style="3" bestFit="1" customWidth="1"/>
    <col min="11528" max="11528" width="9.140625" style="3"/>
    <col min="11529" max="11529" width="10.7109375" style="3" bestFit="1" customWidth="1"/>
    <col min="11530" max="11776" width="9.140625" style="3"/>
    <col min="11777" max="11777" width="7.5703125" style="3" customWidth="1"/>
    <col min="11778" max="11778" width="51.5703125" style="3" customWidth="1"/>
    <col min="11779" max="11779" width="9.85546875" style="3" customWidth="1"/>
    <col min="11780" max="11780" width="12.28515625" style="3" customWidth="1"/>
    <col min="11781" max="11782" width="11.7109375" style="3" customWidth="1"/>
    <col min="11783" max="11783" width="11" style="3" bestFit="1" customWidth="1"/>
    <col min="11784" max="11784" width="9.140625" style="3"/>
    <col min="11785" max="11785" width="10.7109375" style="3" bestFit="1" customWidth="1"/>
    <col min="11786" max="12032" width="9.140625" style="3"/>
    <col min="12033" max="12033" width="7.5703125" style="3" customWidth="1"/>
    <col min="12034" max="12034" width="51.5703125" style="3" customWidth="1"/>
    <col min="12035" max="12035" width="9.85546875" style="3" customWidth="1"/>
    <col min="12036" max="12036" width="12.28515625" style="3" customWidth="1"/>
    <col min="12037" max="12038" width="11.7109375" style="3" customWidth="1"/>
    <col min="12039" max="12039" width="11" style="3" bestFit="1" customWidth="1"/>
    <col min="12040" max="12040" width="9.140625" style="3"/>
    <col min="12041" max="12041" width="10.7109375" style="3" bestFit="1" customWidth="1"/>
    <col min="12042" max="12288" width="9.140625" style="3"/>
    <col min="12289" max="12289" width="7.5703125" style="3" customWidth="1"/>
    <col min="12290" max="12290" width="51.5703125" style="3" customWidth="1"/>
    <col min="12291" max="12291" width="9.85546875" style="3" customWidth="1"/>
    <col min="12292" max="12292" width="12.28515625" style="3" customWidth="1"/>
    <col min="12293" max="12294" width="11.7109375" style="3" customWidth="1"/>
    <col min="12295" max="12295" width="11" style="3" bestFit="1" customWidth="1"/>
    <col min="12296" max="12296" width="9.140625" style="3"/>
    <col min="12297" max="12297" width="10.7109375" style="3" bestFit="1" customWidth="1"/>
    <col min="12298" max="12544" width="9.140625" style="3"/>
    <col min="12545" max="12545" width="7.5703125" style="3" customWidth="1"/>
    <col min="12546" max="12546" width="51.5703125" style="3" customWidth="1"/>
    <col min="12547" max="12547" width="9.85546875" style="3" customWidth="1"/>
    <col min="12548" max="12548" width="12.28515625" style="3" customWidth="1"/>
    <col min="12549" max="12550" width="11.7109375" style="3" customWidth="1"/>
    <col min="12551" max="12551" width="11" style="3" bestFit="1" customWidth="1"/>
    <col min="12552" max="12552" width="9.140625" style="3"/>
    <col min="12553" max="12553" width="10.7109375" style="3" bestFit="1" customWidth="1"/>
    <col min="12554" max="12800" width="9.140625" style="3"/>
    <col min="12801" max="12801" width="7.5703125" style="3" customWidth="1"/>
    <col min="12802" max="12802" width="51.5703125" style="3" customWidth="1"/>
    <col min="12803" max="12803" width="9.85546875" style="3" customWidth="1"/>
    <col min="12804" max="12804" width="12.28515625" style="3" customWidth="1"/>
    <col min="12805" max="12806" width="11.7109375" style="3" customWidth="1"/>
    <col min="12807" max="12807" width="11" style="3" bestFit="1" customWidth="1"/>
    <col min="12808" max="12808" width="9.140625" style="3"/>
    <col min="12809" max="12809" width="10.7109375" style="3" bestFit="1" customWidth="1"/>
    <col min="12810" max="13056" width="9.140625" style="3"/>
    <col min="13057" max="13057" width="7.5703125" style="3" customWidth="1"/>
    <col min="13058" max="13058" width="51.5703125" style="3" customWidth="1"/>
    <col min="13059" max="13059" width="9.85546875" style="3" customWidth="1"/>
    <col min="13060" max="13060" width="12.28515625" style="3" customWidth="1"/>
    <col min="13061" max="13062" width="11.7109375" style="3" customWidth="1"/>
    <col min="13063" max="13063" width="11" style="3" bestFit="1" customWidth="1"/>
    <col min="13064" max="13064" width="9.140625" style="3"/>
    <col min="13065" max="13065" width="10.7109375" style="3" bestFit="1" customWidth="1"/>
    <col min="13066" max="13312" width="9.140625" style="3"/>
    <col min="13313" max="13313" width="7.5703125" style="3" customWidth="1"/>
    <col min="13314" max="13314" width="51.5703125" style="3" customWidth="1"/>
    <col min="13315" max="13315" width="9.85546875" style="3" customWidth="1"/>
    <col min="13316" max="13316" width="12.28515625" style="3" customWidth="1"/>
    <col min="13317" max="13318" width="11.7109375" style="3" customWidth="1"/>
    <col min="13319" max="13319" width="11" style="3" bestFit="1" customWidth="1"/>
    <col min="13320" max="13320" width="9.140625" style="3"/>
    <col min="13321" max="13321" width="10.7109375" style="3" bestFit="1" customWidth="1"/>
    <col min="13322" max="13568" width="9.140625" style="3"/>
    <col min="13569" max="13569" width="7.5703125" style="3" customWidth="1"/>
    <col min="13570" max="13570" width="51.5703125" style="3" customWidth="1"/>
    <col min="13571" max="13571" width="9.85546875" style="3" customWidth="1"/>
    <col min="13572" max="13572" width="12.28515625" style="3" customWidth="1"/>
    <col min="13573" max="13574" width="11.7109375" style="3" customWidth="1"/>
    <col min="13575" max="13575" width="11" style="3" bestFit="1" customWidth="1"/>
    <col min="13576" max="13576" width="9.140625" style="3"/>
    <col min="13577" max="13577" width="10.7109375" style="3" bestFit="1" customWidth="1"/>
    <col min="13578" max="13824" width="9.140625" style="3"/>
    <col min="13825" max="13825" width="7.5703125" style="3" customWidth="1"/>
    <col min="13826" max="13826" width="51.5703125" style="3" customWidth="1"/>
    <col min="13827" max="13827" width="9.85546875" style="3" customWidth="1"/>
    <col min="13828" max="13828" width="12.28515625" style="3" customWidth="1"/>
    <col min="13829" max="13830" width="11.7109375" style="3" customWidth="1"/>
    <col min="13831" max="13831" width="11" style="3" bestFit="1" customWidth="1"/>
    <col min="13832" max="13832" width="9.140625" style="3"/>
    <col min="13833" max="13833" width="10.7109375" style="3" bestFit="1" customWidth="1"/>
    <col min="13834" max="14080" width="9.140625" style="3"/>
    <col min="14081" max="14081" width="7.5703125" style="3" customWidth="1"/>
    <col min="14082" max="14082" width="51.5703125" style="3" customWidth="1"/>
    <col min="14083" max="14083" width="9.85546875" style="3" customWidth="1"/>
    <col min="14084" max="14084" width="12.28515625" style="3" customWidth="1"/>
    <col min="14085" max="14086" width="11.7109375" style="3" customWidth="1"/>
    <col min="14087" max="14087" width="11" style="3" bestFit="1" customWidth="1"/>
    <col min="14088" max="14088" width="9.140625" style="3"/>
    <col min="14089" max="14089" width="10.7109375" style="3" bestFit="1" customWidth="1"/>
    <col min="14090" max="14336" width="9.140625" style="3"/>
    <col min="14337" max="14337" width="7.5703125" style="3" customWidth="1"/>
    <col min="14338" max="14338" width="51.5703125" style="3" customWidth="1"/>
    <col min="14339" max="14339" width="9.85546875" style="3" customWidth="1"/>
    <col min="14340" max="14340" width="12.28515625" style="3" customWidth="1"/>
    <col min="14341" max="14342" width="11.7109375" style="3" customWidth="1"/>
    <col min="14343" max="14343" width="11" style="3" bestFit="1" customWidth="1"/>
    <col min="14344" max="14344" width="9.140625" style="3"/>
    <col min="14345" max="14345" width="10.7109375" style="3" bestFit="1" customWidth="1"/>
    <col min="14346" max="14592" width="9.140625" style="3"/>
    <col min="14593" max="14593" width="7.5703125" style="3" customWidth="1"/>
    <col min="14594" max="14594" width="51.5703125" style="3" customWidth="1"/>
    <col min="14595" max="14595" width="9.85546875" style="3" customWidth="1"/>
    <col min="14596" max="14596" width="12.28515625" style="3" customWidth="1"/>
    <col min="14597" max="14598" width="11.7109375" style="3" customWidth="1"/>
    <col min="14599" max="14599" width="11" style="3" bestFit="1" customWidth="1"/>
    <col min="14600" max="14600" width="9.140625" style="3"/>
    <col min="14601" max="14601" width="10.7109375" style="3" bestFit="1" customWidth="1"/>
    <col min="14602" max="14848" width="9.140625" style="3"/>
    <col min="14849" max="14849" width="7.5703125" style="3" customWidth="1"/>
    <col min="14850" max="14850" width="51.5703125" style="3" customWidth="1"/>
    <col min="14851" max="14851" width="9.85546875" style="3" customWidth="1"/>
    <col min="14852" max="14852" width="12.28515625" style="3" customWidth="1"/>
    <col min="14853" max="14854" width="11.7109375" style="3" customWidth="1"/>
    <col min="14855" max="14855" width="11" style="3" bestFit="1" customWidth="1"/>
    <col min="14856" max="14856" width="9.140625" style="3"/>
    <col min="14857" max="14857" width="10.7109375" style="3" bestFit="1" customWidth="1"/>
    <col min="14858" max="15104" width="9.140625" style="3"/>
    <col min="15105" max="15105" width="7.5703125" style="3" customWidth="1"/>
    <col min="15106" max="15106" width="51.5703125" style="3" customWidth="1"/>
    <col min="15107" max="15107" width="9.85546875" style="3" customWidth="1"/>
    <col min="15108" max="15108" width="12.28515625" style="3" customWidth="1"/>
    <col min="15109" max="15110" width="11.7109375" style="3" customWidth="1"/>
    <col min="15111" max="15111" width="11" style="3" bestFit="1" customWidth="1"/>
    <col min="15112" max="15112" width="9.140625" style="3"/>
    <col min="15113" max="15113" width="10.7109375" style="3" bestFit="1" customWidth="1"/>
    <col min="15114" max="15360" width="9.140625" style="3"/>
    <col min="15361" max="15361" width="7.5703125" style="3" customWidth="1"/>
    <col min="15362" max="15362" width="51.5703125" style="3" customWidth="1"/>
    <col min="15363" max="15363" width="9.85546875" style="3" customWidth="1"/>
    <col min="15364" max="15364" width="12.28515625" style="3" customWidth="1"/>
    <col min="15365" max="15366" width="11.7109375" style="3" customWidth="1"/>
    <col min="15367" max="15367" width="11" style="3" bestFit="1" customWidth="1"/>
    <col min="15368" max="15368" width="9.140625" style="3"/>
    <col min="15369" max="15369" width="10.7109375" style="3" bestFit="1" customWidth="1"/>
    <col min="15370" max="15616" width="9.140625" style="3"/>
    <col min="15617" max="15617" width="7.5703125" style="3" customWidth="1"/>
    <col min="15618" max="15618" width="51.5703125" style="3" customWidth="1"/>
    <col min="15619" max="15619" width="9.85546875" style="3" customWidth="1"/>
    <col min="15620" max="15620" width="12.28515625" style="3" customWidth="1"/>
    <col min="15621" max="15622" width="11.7109375" style="3" customWidth="1"/>
    <col min="15623" max="15623" width="11" style="3" bestFit="1" customWidth="1"/>
    <col min="15624" max="15624" width="9.140625" style="3"/>
    <col min="15625" max="15625" width="10.7109375" style="3" bestFit="1" customWidth="1"/>
    <col min="15626" max="15872" width="9.140625" style="3"/>
    <col min="15873" max="15873" width="7.5703125" style="3" customWidth="1"/>
    <col min="15874" max="15874" width="51.5703125" style="3" customWidth="1"/>
    <col min="15875" max="15875" width="9.85546875" style="3" customWidth="1"/>
    <col min="15876" max="15876" width="12.28515625" style="3" customWidth="1"/>
    <col min="15877" max="15878" width="11.7109375" style="3" customWidth="1"/>
    <col min="15879" max="15879" width="11" style="3" bestFit="1" customWidth="1"/>
    <col min="15880" max="15880" width="9.140625" style="3"/>
    <col min="15881" max="15881" width="10.7109375" style="3" bestFit="1" customWidth="1"/>
    <col min="15882" max="16128" width="9.140625" style="3"/>
    <col min="16129" max="16129" width="7.5703125" style="3" customWidth="1"/>
    <col min="16130" max="16130" width="51.5703125" style="3" customWidth="1"/>
    <col min="16131" max="16131" width="9.85546875" style="3" customWidth="1"/>
    <col min="16132" max="16132" width="12.28515625" style="3" customWidth="1"/>
    <col min="16133" max="16134" width="11.7109375" style="3" customWidth="1"/>
    <col min="16135" max="16135" width="11" style="3" bestFit="1" customWidth="1"/>
    <col min="16136" max="16136" width="9.140625" style="3"/>
    <col min="16137" max="16137" width="10.7109375" style="3" bestFit="1" customWidth="1"/>
    <col min="16138" max="16384" width="9.140625" style="3"/>
  </cols>
  <sheetData>
    <row r="1" spans="1:7">
      <c r="A1" s="45"/>
      <c r="B1" s="1"/>
      <c r="C1" s="40"/>
      <c r="D1" s="32"/>
      <c r="E1" s="32"/>
      <c r="F1" s="32"/>
      <c r="G1" s="2"/>
    </row>
    <row r="2" spans="1:7">
      <c r="A2" s="46"/>
      <c r="B2" s="50"/>
      <c r="C2" s="51"/>
      <c r="D2" s="52"/>
      <c r="E2" s="52"/>
      <c r="F2" s="52"/>
      <c r="G2" s="4"/>
    </row>
    <row r="3" spans="1:7">
      <c r="A3" s="46"/>
      <c r="B3" s="50"/>
      <c r="C3" s="51"/>
      <c r="D3" s="52"/>
      <c r="E3" s="52"/>
      <c r="F3" s="52"/>
      <c r="G3" s="4"/>
    </row>
    <row r="4" spans="1:7">
      <c r="A4" s="46"/>
      <c r="B4" s="50"/>
      <c r="C4" s="51"/>
      <c r="D4" s="52"/>
      <c r="E4" s="52"/>
      <c r="F4" s="52"/>
      <c r="G4" s="4"/>
    </row>
    <row r="5" spans="1:7">
      <c r="A5" s="46"/>
      <c r="B5" s="50"/>
      <c r="C5" s="51"/>
      <c r="D5" s="52"/>
      <c r="E5" s="52"/>
      <c r="F5" s="52"/>
      <c r="G5" s="4"/>
    </row>
    <row r="6" spans="1:7">
      <c r="A6" s="46"/>
      <c r="B6" s="50"/>
      <c r="C6" s="51"/>
      <c r="D6" s="52"/>
      <c r="E6" s="52"/>
      <c r="F6" s="52"/>
      <c r="G6" s="4"/>
    </row>
    <row r="7" spans="1:7" ht="15.75">
      <c r="A7" s="77" t="s">
        <v>0</v>
      </c>
      <c r="B7" s="78"/>
      <c r="C7" s="78"/>
      <c r="D7" s="78"/>
      <c r="E7" s="78"/>
      <c r="F7" s="78"/>
      <c r="G7" s="79"/>
    </row>
    <row r="8" spans="1:7">
      <c r="A8" s="46"/>
      <c r="B8" s="53"/>
      <c r="C8" s="51"/>
      <c r="D8" s="52"/>
      <c r="E8" s="52"/>
      <c r="F8" s="52"/>
      <c r="G8" s="4"/>
    </row>
    <row r="9" spans="1:7" ht="41.25" customHeight="1">
      <c r="A9" s="80" t="s">
        <v>30</v>
      </c>
      <c r="B9" s="81"/>
      <c r="C9" s="81"/>
      <c r="D9" s="81"/>
      <c r="E9" s="81"/>
      <c r="F9" s="81"/>
      <c r="G9" s="82"/>
    </row>
    <row r="10" spans="1:7">
      <c r="A10" s="46"/>
      <c r="B10" s="53"/>
      <c r="C10" s="51"/>
      <c r="D10" s="52"/>
      <c r="E10" s="52"/>
      <c r="F10" s="52"/>
      <c r="G10" s="4"/>
    </row>
    <row r="11" spans="1:7">
      <c r="A11" s="83" t="s">
        <v>1</v>
      </c>
      <c r="B11" s="84"/>
      <c r="C11" s="84"/>
      <c r="D11" s="84"/>
      <c r="E11" s="84"/>
      <c r="F11" s="84"/>
      <c r="G11" s="85"/>
    </row>
    <row r="12" spans="1:7">
      <c r="A12" s="5"/>
      <c r="B12" s="6"/>
      <c r="C12" s="41"/>
      <c r="D12" s="33"/>
      <c r="E12" s="33"/>
      <c r="F12" s="33"/>
      <c r="G12" s="7"/>
    </row>
    <row r="13" spans="1:7" ht="51.75" customHeight="1">
      <c r="A13" s="86" t="s">
        <v>2</v>
      </c>
      <c r="B13" s="87"/>
      <c r="C13" s="87"/>
      <c r="D13" s="87"/>
      <c r="E13" s="87"/>
      <c r="F13" s="87"/>
      <c r="G13" s="88"/>
    </row>
    <row r="14" spans="1:7" ht="18" customHeight="1">
      <c r="A14" s="89" t="s">
        <v>3</v>
      </c>
      <c r="B14" s="91" t="s">
        <v>4</v>
      </c>
      <c r="C14" s="93" t="s">
        <v>5</v>
      </c>
      <c r="D14" s="94" t="s">
        <v>6</v>
      </c>
      <c r="E14" s="95" t="s">
        <v>7</v>
      </c>
      <c r="F14" s="95" t="s">
        <v>8</v>
      </c>
      <c r="G14" s="76" t="s">
        <v>8</v>
      </c>
    </row>
    <row r="15" spans="1:7">
      <c r="A15" s="90"/>
      <c r="B15" s="92"/>
      <c r="C15" s="93"/>
      <c r="D15" s="94"/>
      <c r="E15" s="95"/>
      <c r="F15" s="95"/>
      <c r="G15" s="76"/>
    </row>
    <row r="16" spans="1:7" s="11" customFormat="1">
      <c r="A16" s="8">
        <v>1</v>
      </c>
      <c r="B16" s="9" t="s">
        <v>9</v>
      </c>
      <c r="C16" s="42"/>
      <c r="D16" s="34"/>
      <c r="E16" s="35"/>
      <c r="F16" s="35"/>
      <c r="G16" s="10">
        <f>SUM(F17:F19)</f>
        <v>2750</v>
      </c>
    </row>
    <row r="17" spans="1:7" ht="76.5">
      <c r="A17" s="12" t="s">
        <v>10</v>
      </c>
      <c r="B17" s="13" t="s">
        <v>11</v>
      </c>
      <c r="C17" s="17" t="s">
        <v>12</v>
      </c>
      <c r="D17" s="30">
        <v>1</v>
      </c>
      <c r="E17" s="31">
        <v>1750</v>
      </c>
      <c r="F17" s="31">
        <f>IF(D17,D17*E17,"")</f>
        <v>1750</v>
      </c>
      <c r="G17" s="14"/>
    </row>
    <row r="18" spans="1:7" ht="25.5">
      <c r="A18" s="12" t="s">
        <v>25</v>
      </c>
      <c r="B18" s="13" t="s">
        <v>14</v>
      </c>
      <c r="C18" s="17" t="s">
        <v>12</v>
      </c>
      <c r="D18" s="30">
        <v>1</v>
      </c>
      <c r="E18" s="31">
        <v>500</v>
      </c>
      <c r="F18" s="31">
        <f>IF(D18,D18*E18,"")</f>
        <v>500</v>
      </c>
      <c r="G18" s="14"/>
    </row>
    <row r="19" spans="1:7" ht="25.5">
      <c r="A19" s="12" t="s">
        <v>26</v>
      </c>
      <c r="B19" s="13" t="s">
        <v>16</v>
      </c>
      <c r="C19" s="17" t="s">
        <v>12</v>
      </c>
      <c r="D19" s="30">
        <v>1</v>
      </c>
      <c r="E19" s="31">
        <v>500</v>
      </c>
      <c r="F19" s="31">
        <f>IF(D19,D19*E19,"")</f>
        <v>500</v>
      </c>
      <c r="G19" s="14"/>
    </row>
    <row r="20" spans="1:7">
      <c r="A20" s="12"/>
      <c r="B20" s="13"/>
      <c r="C20" s="17"/>
      <c r="D20" s="30"/>
      <c r="E20" s="31"/>
      <c r="F20" s="31"/>
      <c r="G20" s="14"/>
    </row>
    <row r="21" spans="1:7">
      <c r="A21" s="8">
        <v>2</v>
      </c>
      <c r="B21" s="9" t="s">
        <v>31</v>
      </c>
      <c r="C21" s="42"/>
      <c r="D21" s="34"/>
      <c r="E21" s="35"/>
      <c r="F21" s="35"/>
      <c r="G21" s="10">
        <f>SUM(F23:F28)</f>
        <v>4560</v>
      </c>
    </row>
    <row r="22" spans="1:7" s="60" customFormat="1">
      <c r="A22" s="54"/>
      <c r="B22" s="55"/>
      <c r="C22" s="56"/>
      <c r="D22" s="57"/>
      <c r="E22" s="58"/>
      <c r="F22" s="58"/>
      <c r="G22" s="59"/>
    </row>
    <row r="23" spans="1:7" s="60" customFormat="1" ht="51">
      <c r="A23" s="12" t="s">
        <v>13</v>
      </c>
      <c r="B23" s="13" t="s">
        <v>32</v>
      </c>
      <c r="C23" s="17" t="s">
        <v>22</v>
      </c>
      <c r="D23" s="30">
        <v>42</v>
      </c>
      <c r="E23" s="31">
        <v>30</v>
      </c>
      <c r="F23" s="31">
        <f t="shared" ref="F23:F27" si="0">IF(D23,D23*E23,"")</f>
        <v>1260</v>
      </c>
      <c r="G23" s="14"/>
    </row>
    <row r="24" spans="1:7" s="60" customFormat="1" ht="63.75">
      <c r="A24" s="12" t="s">
        <v>36</v>
      </c>
      <c r="B24" s="13" t="s">
        <v>33</v>
      </c>
      <c r="C24" s="17" t="s">
        <v>12</v>
      </c>
      <c r="D24" s="30">
        <v>3</v>
      </c>
      <c r="E24" s="31">
        <v>400</v>
      </c>
      <c r="F24" s="31">
        <f t="shared" si="0"/>
        <v>1200</v>
      </c>
      <c r="G24" s="14"/>
    </row>
    <row r="25" spans="1:7" s="60" customFormat="1" ht="57" customHeight="1">
      <c r="A25" s="12" t="s">
        <v>37</v>
      </c>
      <c r="B25" s="13" t="s">
        <v>34</v>
      </c>
      <c r="C25" s="17" t="s">
        <v>55</v>
      </c>
      <c r="D25" s="30">
        <v>1</v>
      </c>
      <c r="E25" s="31">
        <v>1500</v>
      </c>
      <c r="F25" s="31">
        <f t="shared" si="0"/>
        <v>1500</v>
      </c>
      <c r="G25" s="14"/>
    </row>
    <row r="26" spans="1:7" s="60" customFormat="1" ht="38.25">
      <c r="A26" s="12" t="s">
        <v>38</v>
      </c>
      <c r="B26" s="13" t="s">
        <v>35</v>
      </c>
      <c r="C26" s="17" t="s">
        <v>12</v>
      </c>
      <c r="D26" s="30">
        <v>2</v>
      </c>
      <c r="E26" s="31">
        <v>200</v>
      </c>
      <c r="F26" s="31">
        <f t="shared" si="0"/>
        <v>400</v>
      </c>
      <c r="G26" s="14"/>
    </row>
    <row r="27" spans="1:7" s="60" customFormat="1" ht="51">
      <c r="A27" s="12" t="s">
        <v>54</v>
      </c>
      <c r="B27" s="13" t="s">
        <v>53</v>
      </c>
      <c r="C27" s="17" t="s">
        <v>12</v>
      </c>
      <c r="D27" s="30">
        <v>4</v>
      </c>
      <c r="E27" s="31">
        <v>50</v>
      </c>
      <c r="F27" s="31">
        <f t="shared" si="0"/>
        <v>200</v>
      </c>
      <c r="G27" s="14"/>
    </row>
    <row r="28" spans="1:7">
      <c r="A28" s="12"/>
      <c r="B28" s="13"/>
      <c r="C28" s="17"/>
      <c r="D28" s="30"/>
      <c r="E28" s="31"/>
      <c r="F28" s="31"/>
      <c r="G28" s="14"/>
    </row>
    <row r="29" spans="1:7">
      <c r="A29" s="8">
        <v>2</v>
      </c>
      <c r="B29" s="9" t="s">
        <v>24</v>
      </c>
      <c r="C29" s="42"/>
      <c r="D29" s="34"/>
      <c r="E29" s="35"/>
      <c r="F29" s="35"/>
      <c r="G29" s="10">
        <f>SUM(F30)</f>
        <v>1845</v>
      </c>
    </row>
    <row r="30" spans="1:7" ht="51">
      <c r="A30" s="12" t="s">
        <v>13</v>
      </c>
      <c r="B30" s="13" t="s">
        <v>39</v>
      </c>
      <c r="C30" s="17" t="s">
        <v>17</v>
      </c>
      <c r="D30" s="30">
        <v>184.5</v>
      </c>
      <c r="E30" s="31">
        <v>10</v>
      </c>
      <c r="F30" s="31">
        <f>D30*E30</f>
        <v>1845</v>
      </c>
      <c r="G30" s="14"/>
    </row>
    <row r="31" spans="1:7">
      <c r="A31" s="12"/>
      <c r="B31" s="13"/>
      <c r="C31" s="17"/>
      <c r="D31" s="30"/>
      <c r="E31" s="31"/>
      <c r="F31" s="31"/>
      <c r="G31" s="14"/>
    </row>
    <row r="32" spans="1:7">
      <c r="A32" s="22">
        <v>3</v>
      </c>
      <c r="B32" s="9" t="s">
        <v>40</v>
      </c>
      <c r="C32" s="23" t="s">
        <v>18</v>
      </c>
      <c r="D32" s="26"/>
      <c r="E32" s="27"/>
      <c r="F32" s="27" t="str">
        <f t="shared" ref="F32:F38" si="1">IF(E32,D32*E32,"")</f>
        <v/>
      </c>
      <c r="G32" s="10">
        <f>SUM(F34:F38)</f>
        <v>19930</v>
      </c>
    </row>
    <row r="33" spans="1:11" s="60" customFormat="1">
      <c r="A33" s="21"/>
      <c r="B33" s="55"/>
      <c r="C33" s="61"/>
      <c r="D33" s="62"/>
      <c r="E33" s="63"/>
      <c r="F33" s="63"/>
      <c r="G33" s="59"/>
    </row>
    <row r="34" spans="1:11" ht="38.25">
      <c r="A34" s="12" t="s">
        <v>15</v>
      </c>
      <c r="B34" s="13" t="s">
        <v>20</v>
      </c>
      <c r="C34" s="16" t="s">
        <v>17</v>
      </c>
      <c r="D34" s="28">
        <v>18.100000000000001</v>
      </c>
      <c r="E34" s="29">
        <v>100</v>
      </c>
      <c r="F34" s="29">
        <f t="shared" si="1"/>
        <v>1810.0000000000002</v>
      </c>
      <c r="G34" s="14"/>
    </row>
    <row r="35" spans="1:11" ht="63.75">
      <c r="A35" s="12" t="s">
        <v>27</v>
      </c>
      <c r="B35" s="13" t="s">
        <v>41</v>
      </c>
      <c r="C35" s="17" t="s">
        <v>17</v>
      </c>
      <c r="D35" s="30">
        <v>62.4</v>
      </c>
      <c r="E35" s="31">
        <v>125</v>
      </c>
      <c r="F35" s="29">
        <f t="shared" si="1"/>
        <v>7800</v>
      </c>
      <c r="G35" s="18"/>
    </row>
    <row r="36" spans="1:11" ht="76.5">
      <c r="A36" s="12" t="s">
        <v>45</v>
      </c>
      <c r="B36" s="13" t="s">
        <v>42</v>
      </c>
      <c r="C36" s="17" t="s">
        <v>17</v>
      </c>
      <c r="D36" s="30">
        <v>28</v>
      </c>
      <c r="E36" s="31">
        <v>300</v>
      </c>
      <c r="F36" s="29">
        <f t="shared" si="1"/>
        <v>8400</v>
      </c>
      <c r="G36" s="18"/>
    </row>
    <row r="37" spans="1:11" ht="76.5">
      <c r="A37" s="12" t="s">
        <v>46</v>
      </c>
      <c r="B37" s="13" t="s">
        <v>43</v>
      </c>
      <c r="C37" s="17" t="s">
        <v>12</v>
      </c>
      <c r="D37" s="30">
        <v>8</v>
      </c>
      <c r="E37" s="31">
        <v>150</v>
      </c>
      <c r="F37" s="29">
        <f t="shared" si="1"/>
        <v>1200</v>
      </c>
      <c r="G37" s="18"/>
    </row>
    <row r="38" spans="1:11" ht="76.5">
      <c r="A38" s="12" t="s">
        <v>47</v>
      </c>
      <c r="B38" s="13" t="s">
        <v>44</v>
      </c>
      <c r="C38" s="17" t="s">
        <v>12</v>
      </c>
      <c r="D38" s="30">
        <v>6</v>
      </c>
      <c r="E38" s="31">
        <v>120</v>
      </c>
      <c r="F38" s="29">
        <f t="shared" si="1"/>
        <v>720</v>
      </c>
      <c r="G38" s="18"/>
      <c r="J38" s="20"/>
      <c r="K38" s="20"/>
    </row>
    <row r="39" spans="1:11">
      <c r="A39" s="12"/>
      <c r="B39" s="13"/>
      <c r="C39" s="17"/>
      <c r="D39" s="30"/>
      <c r="E39" s="31"/>
      <c r="F39" s="29"/>
      <c r="G39" s="18"/>
    </row>
    <row r="40" spans="1:11">
      <c r="A40" s="12"/>
      <c r="B40" s="13"/>
      <c r="C40" s="15"/>
      <c r="D40" s="30"/>
      <c r="E40" s="31"/>
      <c r="F40" s="31"/>
      <c r="G40" s="14"/>
    </row>
    <row r="41" spans="1:11" ht="13.5" customHeight="1">
      <c r="A41" s="8">
        <v>4</v>
      </c>
      <c r="B41" s="9" t="s">
        <v>48</v>
      </c>
      <c r="C41" s="42"/>
      <c r="D41" s="34"/>
      <c r="E41" s="35"/>
      <c r="F41" s="36"/>
      <c r="G41" s="10">
        <f>SUM(F42:F45)</f>
        <v>914.4</v>
      </c>
    </row>
    <row r="42" spans="1:11" ht="76.5">
      <c r="A42" s="12" t="s">
        <v>19</v>
      </c>
      <c r="B42" s="13" t="s">
        <v>52</v>
      </c>
      <c r="C42" s="17" t="s">
        <v>17</v>
      </c>
      <c r="D42" s="30">
        <v>48</v>
      </c>
      <c r="E42" s="31">
        <v>12.1</v>
      </c>
      <c r="F42" s="29">
        <f>D42*E42</f>
        <v>580.79999999999995</v>
      </c>
      <c r="G42" s="14"/>
    </row>
    <row r="43" spans="1:11" ht="25.5">
      <c r="A43" s="12" t="s">
        <v>21</v>
      </c>
      <c r="B43" s="13" t="s">
        <v>49</v>
      </c>
      <c r="C43" s="17" t="s">
        <v>17</v>
      </c>
      <c r="D43" s="30">
        <v>12</v>
      </c>
      <c r="E43" s="31">
        <v>8</v>
      </c>
      <c r="F43" s="29">
        <f t="shared" ref="F43:F45" si="2">D43*E43</f>
        <v>96</v>
      </c>
      <c r="G43" s="14"/>
    </row>
    <row r="44" spans="1:11">
      <c r="A44" s="12" t="s">
        <v>28</v>
      </c>
      <c r="B44" s="13" t="s">
        <v>50</v>
      </c>
      <c r="C44" s="17" t="s">
        <v>17</v>
      </c>
      <c r="D44" s="30">
        <v>36</v>
      </c>
      <c r="E44" s="31">
        <v>5</v>
      </c>
      <c r="F44" s="29">
        <f t="shared" si="2"/>
        <v>180</v>
      </c>
      <c r="G44" s="14"/>
      <c r="I44" s="49"/>
    </row>
    <row r="45" spans="1:11" ht="25.5">
      <c r="A45" s="12" t="s">
        <v>29</v>
      </c>
      <c r="B45" s="13" t="s">
        <v>51</v>
      </c>
      <c r="C45" s="17" t="s">
        <v>17</v>
      </c>
      <c r="D45" s="30">
        <v>14.399999999999999</v>
      </c>
      <c r="E45" s="31">
        <v>4</v>
      </c>
      <c r="F45" s="29">
        <f t="shared" si="2"/>
        <v>57.599999999999994</v>
      </c>
      <c r="G45" s="14"/>
    </row>
    <row r="46" spans="1:11" ht="15">
      <c r="A46" s="12"/>
      <c r="B46" s="66"/>
      <c r="C46" s="64"/>
      <c r="D46" s="64"/>
      <c r="E46" s="65"/>
      <c r="F46" s="31"/>
      <c r="G46" s="14"/>
    </row>
    <row r="47" spans="1:11">
      <c r="A47" s="47"/>
      <c r="B47" s="24" t="s">
        <v>23</v>
      </c>
      <c r="C47" s="43"/>
      <c r="D47" s="37"/>
      <c r="E47" s="37"/>
      <c r="F47" s="38">
        <f>SUM(F17:F46)</f>
        <v>29999.399999999998</v>
      </c>
      <c r="G47" s="25">
        <f>SUM(G16:G46)</f>
        <v>29999.4</v>
      </c>
    </row>
    <row r="48" spans="1:11" ht="12.75" customHeight="1">
      <c r="A48" s="67" t="s">
        <v>56</v>
      </c>
      <c r="B48" s="68"/>
      <c r="C48" s="68"/>
      <c r="D48" s="68"/>
      <c r="E48" s="68"/>
      <c r="F48" s="68"/>
      <c r="G48" s="69"/>
    </row>
    <row r="49" spans="1:9" ht="12.75" customHeight="1">
      <c r="A49" s="70"/>
      <c r="B49" s="71"/>
      <c r="C49" s="71"/>
      <c r="D49" s="71"/>
      <c r="E49" s="71"/>
      <c r="F49" s="71"/>
      <c r="G49" s="72"/>
      <c r="H49" s="20"/>
    </row>
    <row r="50" spans="1:9" ht="12.75" customHeight="1">
      <c r="A50" s="73"/>
      <c r="B50" s="74"/>
      <c r="C50" s="74"/>
      <c r="D50" s="74"/>
      <c r="E50" s="74"/>
      <c r="F50" s="74"/>
      <c r="G50" s="75"/>
      <c r="I50" s="20"/>
    </row>
    <row r="51" spans="1:9">
      <c r="G51" s="20"/>
    </row>
    <row r="53" spans="1:9">
      <c r="G53" s="20"/>
    </row>
  </sheetData>
  <mergeCells count="12">
    <mergeCell ref="A48:G50"/>
    <mergeCell ref="G14:G15"/>
    <mergeCell ref="A7:G7"/>
    <mergeCell ref="A9:G9"/>
    <mergeCell ref="A11:G11"/>
    <mergeCell ref="A13:G13"/>
    <mergeCell ref="A14:A15"/>
    <mergeCell ref="B14:B15"/>
    <mergeCell ref="C14:C15"/>
    <mergeCell ref="D14:D15"/>
    <mergeCell ref="E14:E15"/>
    <mergeCell ref="F14:F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4" fitToHeight="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Folha1</vt:lpstr>
      <vt:lpstr>Folha1!Área_de_Impressão</vt:lpstr>
      <vt:lpstr>Folha1!Títulos_de_Impressão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Analisa Martins</dc:creator>
  <cp:lastModifiedBy>Analisa Martins</cp:lastModifiedBy>
  <cp:lastPrinted>2020-11-23T15:35:52Z</cp:lastPrinted>
  <dcterms:created xsi:type="dcterms:W3CDTF">2020-11-19T09:41:35Z</dcterms:created>
  <dcterms:modified xsi:type="dcterms:W3CDTF">2020-11-23T16:57:58Z</dcterms:modified>
</cp:coreProperties>
</file>